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BANYUMAS\KAWASAN PERMUKIMAN\DRAINASE\RANGKUMAN DRAINASE\"/>
    </mc:Choice>
  </mc:AlternateContent>
  <bookViews>
    <workbookView xWindow="0" yWindow="0" windowWidth="20490" windowHeight="7755" activeTab="1"/>
  </bookViews>
  <sheets>
    <sheet name="AKSES LAYANAN DRAINASE " sheetId="1" r:id="rId1"/>
    <sheet name="PRMBIAYAAN DRAINASE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1" i="1" l="1"/>
  <c r="F41" i="1"/>
  <c r="E41" i="1"/>
  <c r="D41" i="1"/>
  <c r="C41" i="1"/>
  <c r="H40" i="1"/>
  <c r="H39" i="1"/>
  <c r="H38" i="1"/>
  <c r="H37" i="1"/>
  <c r="H35" i="1"/>
  <c r="H34" i="1"/>
  <c r="H33" i="1"/>
  <c r="H32" i="1"/>
  <c r="H29" i="1"/>
  <c r="H27" i="1"/>
  <c r="H26" i="1"/>
  <c r="H25" i="1"/>
  <c r="H22" i="1"/>
  <c r="H21" i="1"/>
  <c r="H20" i="1"/>
  <c r="H19" i="1"/>
  <c r="H18" i="1"/>
  <c r="H17" i="1"/>
  <c r="H16" i="1"/>
  <c r="H15" i="1"/>
  <c r="H14" i="1"/>
  <c r="H13" i="1"/>
  <c r="H11" i="1"/>
  <c r="H9" i="1"/>
  <c r="H8" i="1"/>
  <c r="H7" i="1"/>
  <c r="H6" i="1"/>
  <c r="H41" i="1" s="1"/>
</calcChain>
</file>

<file path=xl/sharedStrings.xml><?xml version="1.0" encoding="utf-8"?>
<sst xmlns="http://schemas.openxmlformats.org/spreadsheetml/2006/main" count="122" uniqueCount="73">
  <si>
    <t>NO</t>
  </si>
  <si>
    <t>LUAS WILAYAH KAB/KOTA</t>
  </si>
  <si>
    <t>DATA GENANGAN</t>
  </si>
  <si>
    <t>RATA-RATA KETINGGIAN GENANGAN                   (M)</t>
  </si>
  <si>
    <t>RATA-RATA LAMA GENANGAN (Jam/Hr)</t>
  </si>
  <si>
    <t>RATA-RATA FREKUENSI GENANGAN                       (Kali/Tahun)</t>
  </si>
  <si>
    <t>LUAS GENANGAN            (Ha)</t>
  </si>
  <si>
    <t>PROSENTASE LUAS GENANGAN            (%)</t>
  </si>
  <si>
    <t>Kabupaten Brebes</t>
  </si>
  <si>
    <t>Kabupaten Tegal</t>
  </si>
  <si>
    <t>2 – 24 Jam</t>
  </si>
  <si>
    <t>Kabupaten Pemalang</t>
  </si>
  <si>
    <t>&gt;2</t>
  </si>
  <si>
    <t>Kabupaten Pekalongan</t>
  </si>
  <si>
    <t>&gt; 0,30</t>
  </si>
  <si>
    <t>Kabupaten Batang</t>
  </si>
  <si>
    <t>-</t>
  </si>
  <si>
    <t>Kabupaten Kendal</t>
  </si>
  <si>
    <t>Kabupaten Semarang</t>
  </si>
  <si>
    <t>Kabupaten Pati</t>
  </si>
  <si>
    <t>setiap kali hujan</t>
  </si>
  <si>
    <t>Kabupaten Blora</t>
  </si>
  <si>
    <t>Kabupaten Kudus</t>
  </si>
  <si>
    <t>Kabupaten Jepara</t>
  </si>
  <si>
    <t xml:space="preserve">setiap kali hujan </t>
  </si>
  <si>
    <t>Kabupaten Demak</t>
  </si>
  <si>
    <t>Kabupaten Cilacap</t>
  </si>
  <si>
    <t>Kabupaten Purbalingga</t>
  </si>
  <si>
    <t>Kabupaten Kebumen</t>
  </si>
  <si>
    <t>Kabupaten Boyolali</t>
  </si>
  <si>
    <t>Kabupaten Sukoharjo</t>
  </si>
  <si>
    <t>Kabupaten Wonogiri</t>
  </si>
  <si>
    <t>Kabupaten Karanganyar</t>
  </si>
  <si>
    <t xml:space="preserve">Kabupaten Sragen </t>
  </si>
  <si>
    <t>Kabupaten Grobogan</t>
  </si>
  <si>
    <t>Kabupaten Banyumas</t>
  </si>
  <si>
    <t>setiap kali hujan lebat</t>
  </si>
  <si>
    <t>Kabupaten Banjarnegara</t>
  </si>
  <si>
    <t>Kabupaten Purworejo</t>
  </si>
  <si>
    <t>Kabupaten Wonosobo</t>
  </si>
  <si>
    <t>Kabupaten Magelang</t>
  </si>
  <si>
    <t>Kabupaten Klaten</t>
  </si>
  <si>
    <t>Kabupaten Temanggung</t>
  </si>
  <si>
    <t>Kabupaten Rembang</t>
  </si>
  <si>
    <t>Kota Semarang</t>
  </si>
  <si>
    <t>0,2-0,75</t>
  </si>
  <si>
    <t>2-24 jam</t>
  </si>
  <si>
    <t>Kota Salatiga</t>
  </si>
  <si>
    <t>Kota Surakarta</t>
  </si>
  <si>
    <t>Kota Magelang</t>
  </si>
  <si>
    <t>Kota Pekalongan</t>
  </si>
  <si>
    <t>Kota Tegal</t>
  </si>
  <si>
    <t>JUMLAH</t>
  </si>
  <si>
    <t xml:space="preserve">KABUPATEN/ KOTA </t>
  </si>
  <si>
    <t> KABUPATEN/KOTA</t>
  </si>
  <si>
    <t>TAHUN ANGGARAN</t>
  </si>
  <si>
    <t>Total Alokasi</t>
  </si>
  <si>
    <t>'Σ Unit /m /m3</t>
  </si>
  <si>
    <t>Alokasi</t>
  </si>
  <si>
    <t>BANYUMAS</t>
  </si>
  <si>
    <t>Saluran Tersier</t>
  </si>
  <si>
    <t>DEMAK</t>
  </si>
  <si>
    <t>Kolam Retensi / Detensi</t>
  </si>
  <si>
    <t>Pintu Air</t>
  </si>
  <si>
    <t>Saluran Primer</t>
  </si>
  <si>
    <t>Saluran Sekunder</t>
  </si>
  <si>
    <t>Tandon</t>
  </si>
  <si>
    <t>KOTA SALATIGA</t>
  </si>
  <si>
    <t>PATI</t>
  </si>
  <si>
    <t>SRAGEN</t>
  </si>
  <si>
    <t xml:space="preserve">JAWA TENGAH </t>
  </si>
  <si>
    <t>ALOKASI PEMBIAYAAN PEMBANGUNAN PRASARANA DRAINASE</t>
  </si>
  <si>
    <t>AKSES LAYANAN DRAINASE PROVINSI JAWA TENGAH TAHUN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</si>
</sst>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5" formatCode="_-* #,##0_-;\-* #,##0_-;_-* &quot;-&quot;??_-;_-@_-"/>
  </numFmts>
  <fonts count="7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ED7D3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44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/>
    <xf numFmtId="3" fontId="2" fillId="0" borderId="1" xfId="0" applyNumberFormat="1" applyFont="1" applyFill="1" applyBorder="1" applyAlignment="1"/>
    <xf numFmtId="4" fontId="2" fillId="0" borderId="1" xfId="0" applyNumberFormat="1" applyFont="1" applyFill="1" applyBorder="1" applyAlignment="1"/>
    <xf numFmtId="4" fontId="2" fillId="0" borderId="1" xfId="0" applyNumberFormat="1" applyFont="1" applyFill="1" applyBorder="1" applyAlignment="1">
      <alignment horizontal="right"/>
    </xf>
    <xf numFmtId="4" fontId="3" fillId="0" borderId="1" xfId="0" applyNumberFormat="1" applyFont="1" applyFill="1" applyBorder="1" applyAlignment="1"/>
    <xf numFmtId="4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vertical="center"/>
    </xf>
    <xf numFmtId="3" fontId="2" fillId="0" borderId="1" xfId="0" applyNumberFormat="1" applyFont="1" applyFill="1" applyBorder="1" applyAlignment="1">
      <alignment vertical="center"/>
    </xf>
    <xf numFmtId="4" fontId="2" fillId="0" borderId="1" xfId="0" applyNumberFormat="1" applyFont="1" applyFill="1" applyBorder="1" applyAlignment="1">
      <alignment vertical="center"/>
    </xf>
    <xf numFmtId="4" fontId="2" fillId="0" borderId="1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/>
    <xf numFmtId="3" fontId="3" fillId="0" borderId="1" xfId="0" applyNumberFormat="1" applyFont="1" applyFill="1" applyBorder="1" applyAlignment="1"/>
    <xf numFmtId="4" fontId="3" fillId="0" borderId="1" xfId="0" applyNumberFormat="1" applyFont="1" applyFill="1" applyBorder="1" applyAlignment="1">
      <alignment horizontal="right"/>
    </xf>
    <xf numFmtId="3" fontId="1" fillId="2" borderId="1" xfId="0" applyNumberFormat="1" applyFont="1" applyFill="1" applyBorder="1" applyAlignment="1">
      <alignment vertical="center"/>
    </xf>
    <xf numFmtId="4" fontId="1" fillId="2" borderId="1" xfId="0" applyNumberFormat="1" applyFont="1" applyFill="1" applyBorder="1" applyAlignment="1">
      <alignment vertical="center"/>
    </xf>
    <xf numFmtId="0" fontId="4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vertical="center"/>
    </xf>
    <xf numFmtId="0" fontId="4" fillId="3" borderId="8" xfId="0" applyFont="1" applyFill="1" applyBorder="1" applyAlignment="1">
      <alignment vertical="center"/>
    </xf>
    <xf numFmtId="0" fontId="4" fillId="3" borderId="8" xfId="0" applyFont="1" applyFill="1" applyBorder="1" applyAlignment="1">
      <alignment horizontal="right" vertical="center"/>
    </xf>
    <xf numFmtId="0" fontId="5" fillId="0" borderId="4" xfId="0" applyFont="1" applyBorder="1" applyAlignment="1">
      <alignment horizontal="left" vertical="center" indent="1"/>
    </xf>
    <xf numFmtId="0" fontId="5" fillId="0" borderId="8" xfId="0" applyFont="1" applyBorder="1" applyAlignment="1">
      <alignment vertical="center"/>
    </xf>
    <xf numFmtId="0" fontId="5" fillId="0" borderId="8" xfId="0" applyFont="1" applyBorder="1" applyAlignment="1">
      <alignment horizontal="right" vertical="center"/>
    </xf>
    <xf numFmtId="0" fontId="4" fillId="2" borderId="4" xfId="0" applyFont="1" applyFill="1" applyBorder="1" applyAlignment="1">
      <alignment vertical="center"/>
    </xf>
    <xf numFmtId="0" fontId="4" fillId="2" borderId="8" xfId="0" applyFont="1" applyFill="1" applyBorder="1" applyAlignment="1">
      <alignment horizontal="right" vertical="center"/>
    </xf>
    <xf numFmtId="3" fontId="4" fillId="2" borderId="8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165" fontId="4" fillId="3" borderId="8" xfId="1" applyNumberFormat="1" applyFont="1" applyFill="1" applyBorder="1" applyAlignment="1">
      <alignment horizontal="right" vertical="center"/>
    </xf>
    <xf numFmtId="165" fontId="5" fillId="0" borderId="8" xfId="1" applyNumberFormat="1" applyFont="1" applyBorder="1" applyAlignment="1">
      <alignment horizontal="right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"/>
  <sheetViews>
    <sheetView topLeftCell="B1" zoomScaleNormal="100" zoomScaleSheetLayoutView="100" workbookViewId="0">
      <selection activeCell="B4" sqref="B4:H27"/>
    </sheetView>
  </sheetViews>
  <sheetFormatPr defaultRowHeight="12.75" x14ac:dyDescent="0.2"/>
  <cols>
    <col min="1" max="1" width="3.7109375" style="1" hidden="1" customWidth="1"/>
    <col min="2" max="2" width="21.7109375" style="1" bestFit="1" customWidth="1"/>
    <col min="3" max="3" width="15.7109375" style="1" customWidth="1"/>
    <col min="4" max="4" width="12.42578125" style="1" bestFit="1" customWidth="1"/>
    <col min="5" max="5" width="11.5703125" style="1" bestFit="1" customWidth="1"/>
    <col min="6" max="6" width="19.28515625" style="1" bestFit="1" customWidth="1"/>
    <col min="7" max="7" width="11.7109375" style="1" customWidth="1"/>
    <col min="8" max="8" width="12" style="1" customWidth="1"/>
    <col min="9" max="16384" width="9.140625" style="1"/>
  </cols>
  <sheetData>
    <row r="1" spans="1:8" ht="15" customHeight="1" x14ac:dyDescent="0.2">
      <c r="A1" s="30" t="s">
        <v>72</v>
      </c>
      <c r="B1" s="30"/>
      <c r="C1" s="30"/>
      <c r="D1" s="30"/>
      <c r="E1" s="30"/>
      <c r="F1" s="30"/>
      <c r="G1" s="30"/>
      <c r="H1" s="30"/>
    </row>
    <row r="2" spans="1:8" x14ac:dyDescent="0.2">
      <c r="A2" s="30"/>
      <c r="B2" s="30"/>
      <c r="C2" s="30"/>
      <c r="D2" s="30"/>
      <c r="E2" s="30"/>
      <c r="F2" s="30"/>
      <c r="G2" s="30"/>
      <c r="H2" s="30"/>
    </row>
    <row r="4" spans="1:8" x14ac:dyDescent="0.2">
      <c r="A4" s="29" t="s">
        <v>0</v>
      </c>
      <c r="B4" s="29" t="s">
        <v>53</v>
      </c>
      <c r="C4" s="31" t="s">
        <v>1</v>
      </c>
      <c r="D4" s="29" t="s">
        <v>2</v>
      </c>
      <c r="E4" s="29"/>
      <c r="F4" s="29"/>
      <c r="G4" s="29"/>
      <c r="H4" s="29"/>
    </row>
    <row r="5" spans="1:8" ht="72.75" customHeight="1" x14ac:dyDescent="0.2">
      <c r="A5" s="29"/>
      <c r="B5" s="29"/>
      <c r="C5" s="31"/>
      <c r="D5" s="2" t="s">
        <v>3</v>
      </c>
      <c r="E5" s="2" t="s">
        <v>4</v>
      </c>
      <c r="F5" s="2" t="s">
        <v>5</v>
      </c>
      <c r="G5" s="2" t="s">
        <v>6</v>
      </c>
      <c r="H5" s="2" t="s">
        <v>7</v>
      </c>
    </row>
    <row r="6" spans="1:8" hidden="1" x14ac:dyDescent="0.2">
      <c r="A6" s="3">
        <v>1</v>
      </c>
      <c r="B6" s="3" t="s">
        <v>8</v>
      </c>
      <c r="C6" s="4">
        <v>165773</v>
      </c>
      <c r="D6" s="5">
        <v>0.3</v>
      </c>
      <c r="E6" s="5">
        <v>2</v>
      </c>
      <c r="F6" s="5">
        <v>3</v>
      </c>
      <c r="G6" s="5">
        <v>15482</v>
      </c>
      <c r="H6" s="6">
        <f>G6/C6*100</f>
        <v>9.3392772043698304</v>
      </c>
    </row>
    <row r="7" spans="1:8" hidden="1" x14ac:dyDescent="0.2">
      <c r="A7" s="3">
        <v>2</v>
      </c>
      <c r="B7" s="3" t="s">
        <v>9</v>
      </c>
      <c r="C7" s="4">
        <v>87970</v>
      </c>
      <c r="D7" s="5">
        <v>30</v>
      </c>
      <c r="E7" s="6" t="s">
        <v>10</v>
      </c>
      <c r="F7" s="5">
        <v>2</v>
      </c>
      <c r="G7" s="5">
        <v>96.656000000000006</v>
      </c>
      <c r="H7" s="6">
        <f t="shared" ref="H7:H40" si="0">G7/C7*100</f>
        <v>0.10987382062066615</v>
      </c>
    </row>
    <row r="8" spans="1:8" hidden="1" x14ac:dyDescent="0.2">
      <c r="A8" s="3">
        <v>3</v>
      </c>
      <c r="B8" s="3" t="s">
        <v>11</v>
      </c>
      <c r="C8" s="4">
        <v>101190</v>
      </c>
      <c r="D8" s="5">
        <v>0.3</v>
      </c>
      <c r="E8" s="6" t="s">
        <v>12</v>
      </c>
      <c r="F8" s="5">
        <v>2</v>
      </c>
      <c r="G8" s="5">
        <v>1477.01</v>
      </c>
      <c r="H8" s="6">
        <f t="shared" si="0"/>
        <v>1.4596402806601443</v>
      </c>
    </row>
    <row r="9" spans="1:8" hidden="1" x14ac:dyDescent="0.2">
      <c r="A9" s="3">
        <v>4</v>
      </c>
      <c r="B9" s="3" t="s">
        <v>13</v>
      </c>
      <c r="C9" s="4">
        <v>83613</v>
      </c>
      <c r="D9" s="6" t="s">
        <v>14</v>
      </c>
      <c r="E9" s="6" t="s">
        <v>12</v>
      </c>
      <c r="F9" s="7">
        <v>2</v>
      </c>
      <c r="G9" s="5">
        <v>357.5200000000001</v>
      </c>
      <c r="H9" s="6">
        <f t="shared" si="0"/>
        <v>0.42758901127815063</v>
      </c>
    </row>
    <row r="10" spans="1:8" hidden="1" x14ac:dyDescent="0.2">
      <c r="A10" s="3">
        <v>5</v>
      </c>
      <c r="B10" s="3" t="s">
        <v>15</v>
      </c>
      <c r="C10" s="4">
        <v>78895</v>
      </c>
      <c r="D10" s="8" t="s">
        <v>16</v>
      </c>
      <c r="E10" s="8" t="s">
        <v>16</v>
      </c>
      <c r="F10" s="8" t="s">
        <v>16</v>
      </c>
      <c r="G10" s="8" t="s">
        <v>16</v>
      </c>
      <c r="H10" s="6">
        <v>0</v>
      </c>
    </row>
    <row r="11" spans="1:8" hidden="1" x14ac:dyDescent="0.2">
      <c r="A11" s="3">
        <v>6</v>
      </c>
      <c r="B11" s="3" t="s">
        <v>17</v>
      </c>
      <c r="C11" s="4">
        <v>100227</v>
      </c>
      <c r="D11" s="5">
        <v>0.11666666666666665</v>
      </c>
      <c r="E11" s="5">
        <v>50</v>
      </c>
      <c r="F11" s="5">
        <v>6</v>
      </c>
      <c r="G11" s="5">
        <v>59</v>
      </c>
      <c r="H11" s="6">
        <f t="shared" si="0"/>
        <v>5.8866373332535138E-2</v>
      </c>
    </row>
    <row r="12" spans="1:8" hidden="1" x14ac:dyDescent="0.2">
      <c r="A12" s="3">
        <v>7</v>
      </c>
      <c r="B12" s="3" t="s">
        <v>18</v>
      </c>
      <c r="C12" s="4">
        <v>94686</v>
      </c>
      <c r="D12" s="8" t="s">
        <v>16</v>
      </c>
      <c r="E12" s="8" t="s">
        <v>16</v>
      </c>
      <c r="F12" s="8" t="s">
        <v>16</v>
      </c>
      <c r="G12" s="8" t="s">
        <v>16</v>
      </c>
      <c r="H12" s="6">
        <v>0</v>
      </c>
    </row>
    <row r="13" spans="1:8" hidden="1" x14ac:dyDescent="0.2">
      <c r="A13" s="9">
        <v>8</v>
      </c>
      <c r="B13" s="9" t="s">
        <v>19</v>
      </c>
      <c r="C13" s="10">
        <v>149120</v>
      </c>
      <c r="D13" s="11">
        <v>0.3</v>
      </c>
      <c r="E13" s="11">
        <v>6</v>
      </c>
      <c r="F13" s="11" t="s">
        <v>20</v>
      </c>
      <c r="G13" s="11">
        <v>461.01012999999995</v>
      </c>
      <c r="H13" s="12">
        <f t="shared" si="0"/>
        <v>0.30915378889484973</v>
      </c>
    </row>
    <row r="14" spans="1:8" hidden="1" x14ac:dyDescent="0.2">
      <c r="A14" s="3">
        <v>9</v>
      </c>
      <c r="B14" s="3" t="s">
        <v>21</v>
      </c>
      <c r="C14" s="4">
        <v>179440</v>
      </c>
      <c r="D14" s="5">
        <v>0.43333333333333329</v>
      </c>
      <c r="E14" s="5">
        <v>2</v>
      </c>
      <c r="F14" s="5">
        <v>2.1666666666666665</v>
      </c>
      <c r="G14" s="5">
        <v>49.5</v>
      </c>
      <c r="H14" s="6">
        <f t="shared" si="0"/>
        <v>2.758582255907267E-2</v>
      </c>
    </row>
    <row r="15" spans="1:8" hidden="1" x14ac:dyDescent="0.2">
      <c r="A15" s="3">
        <v>10</v>
      </c>
      <c r="B15" s="3" t="s">
        <v>22</v>
      </c>
      <c r="C15" s="4">
        <v>42517</v>
      </c>
      <c r="D15" s="5">
        <v>0.27393617021276606</v>
      </c>
      <c r="E15" s="5">
        <v>20.191489361702128</v>
      </c>
      <c r="F15" s="5">
        <v>1</v>
      </c>
      <c r="G15" s="5">
        <v>2976</v>
      </c>
      <c r="H15" s="6">
        <f t="shared" si="0"/>
        <v>6.9995531199284988</v>
      </c>
    </row>
    <row r="16" spans="1:8" hidden="1" x14ac:dyDescent="0.2">
      <c r="A16" s="13">
        <v>11</v>
      </c>
      <c r="B16" s="13" t="s">
        <v>23</v>
      </c>
      <c r="C16" s="14">
        <v>100416</v>
      </c>
      <c r="D16" s="7">
        <v>0.4921875</v>
      </c>
      <c r="E16" s="7">
        <v>2.06</v>
      </c>
      <c r="F16" s="7" t="s">
        <v>24</v>
      </c>
      <c r="G16" s="7">
        <v>855.81</v>
      </c>
      <c r="H16" s="15">
        <f t="shared" si="0"/>
        <v>0.85226457934990429</v>
      </c>
    </row>
    <row r="17" spans="1:8" hidden="1" x14ac:dyDescent="0.2">
      <c r="A17" s="13">
        <v>12</v>
      </c>
      <c r="B17" s="13" t="s">
        <v>25</v>
      </c>
      <c r="C17" s="14">
        <v>89743</v>
      </c>
      <c r="D17" s="7">
        <v>0.35416666666666669</v>
      </c>
      <c r="E17" s="7">
        <v>2.9166666666666665</v>
      </c>
      <c r="F17" s="7">
        <v>3.3</v>
      </c>
      <c r="G17" s="7">
        <v>8</v>
      </c>
      <c r="H17" s="15">
        <f t="shared" si="0"/>
        <v>8.9143442942625061E-3</v>
      </c>
    </row>
    <row r="18" spans="1:8" hidden="1" x14ac:dyDescent="0.2">
      <c r="A18" s="3">
        <v>13</v>
      </c>
      <c r="B18" s="3" t="s">
        <v>26</v>
      </c>
      <c r="C18" s="4">
        <v>213851.00000000003</v>
      </c>
      <c r="D18" s="5">
        <v>0.27083333333333337</v>
      </c>
      <c r="E18" s="5">
        <v>2.4166666666666665</v>
      </c>
      <c r="F18" s="5">
        <v>3.25</v>
      </c>
      <c r="G18" s="5">
        <v>8</v>
      </c>
      <c r="H18" s="6">
        <f t="shared" si="0"/>
        <v>3.7409224179452043E-3</v>
      </c>
    </row>
    <row r="19" spans="1:8" hidden="1" x14ac:dyDescent="0.2">
      <c r="A19" s="3">
        <v>14</v>
      </c>
      <c r="B19" s="3" t="s">
        <v>27</v>
      </c>
      <c r="C19" s="4">
        <v>77765</v>
      </c>
      <c r="D19" s="5">
        <v>0.51</v>
      </c>
      <c r="E19" s="5">
        <v>21.4</v>
      </c>
      <c r="F19" s="5">
        <v>2.2000000000000002</v>
      </c>
      <c r="G19" s="5">
        <v>12</v>
      </c>
      <c r="H19" s="6">
        <f t="shared" si="0"/>
        <v>1.5431106538931396E-2</v>
      </c>
    </row>
    <row r="20" spans="1:8" hidden="1" x14ac:dyDescent="0.2">
      <c r="A20" s="3">
        <v>15</v>
      </c>
      <c r="B20" s="3" t="s">
        <v>28</v>
      </c>
      <c r="C20" s="4">
        <v>128274</v>
      </c>
      <c r="D20" s="5">
        <v>0.47045454545454546</v>
      </c>
      <c r="E20" s="5">
        <v>34.909090909090907</v>
      </c>
      <c r="F20" s="5">
        <v>2</v>
      </c>
      <c r="G20" s="5">
        <v>1584</v>
      </c>
      <c r="H20" s="6">
        <f t="shared" si="0"/>
        <v>1.2348566350156696</v>
      </c>
    </row>
    <row r="21" spans="1:8" hidden="1" x14ac:dyDescent="0.2">
      <c r="A21" s="3">
        <v>16</v>
      </c>
      <c r="B21" s="3" t="s">
        <v>29</v>
      </c>
      <c r="C21" s="4">
        <v>101507</v>
      </c>
      <c r="D21" s="5">
        <v>0.45</v>
      </c>
      <c r="E21" s="5">
        <v>18</v>
      </c>
      <c r="F21" s="5">
        <v>2</v>
      </c>
      <c r="G21" s="5">
        <v>45</v>
      </c>
      <c r="H21" s="6">
        <f t="shared" si="0"/>
        <v>4.4331917995803244E-2</v>
      </c>
    </row>
    <row r="22" spans="1:8" hidden="1" x14ac:dyDescent="0.2">
      <c r="A22" s="3">
        <v>17</v>
      </c>
      <c r="B22" s="3" t="s">
        <v>30</v>
      </c>
      <c r="C22" s="4">
        <v>46666</v>
      </c>
      <c r="D22" s="5">
        <v>0.49230769230769222</v>
      </c>
      <c r="E22" s="5">
        <v>1.5384615384615385</v>
      </c>
      <c r="F22" s="5">
        <v>16.23076923076923</v>
      </c>
      <c r="G22" s="5">
        <v>680.13</v>
      </c>
      <c r="H22" s="6">
        <f t="shared" si="0"/>
        <v>1.4574422491749883</v>
      </c>
    </row>
    <row r="23" spans="1:8" hidden="1" x14ac:dyDescent="0.2">
      <c r="A23" s="3">
        <v>18</v>
      </c>
      <c r="B23" s="3" t="s">
        <v>31</v>
      </c>
      <c r="C23" s="4">
        <v>182237</v>
      </c>
      <c r="D23" s="8" t="s">
        <v>16</v>
      </c>
      <c r="E23" s="8" t="s">
        <v>16</v>
      </c>
      <c r="F23" s="8" t="s">
        <v>16</v>
      </c>
      <c r="G23" s="8" t="s">
        <v>16</v>
      </c>
      <c r="H23" s="6">
        <v>0</v>
      </c>
    </row>
    <row r="24" spans="1:8" hidden="1" x14ac:dyDescent="0.2">
      <c r="A24" s="3">
        <v>19</v>
      </c>
      <c r="B24" s="3" t="s">
        <v>32</v>
      </c>
      <c r="C24" s="4">
        <v>77220</v>
      </c>
      <c r="D24" s="8" t="s">
        <v>16</v>
      </c>
      <c r="E24" s="8" t="s">
        <v>16</v>
      </c>
      <c r="F24" s="8" t="s">
        <v>16</v>
      </c>
      <c r="G24" s="8" t="s">
        <v>16</v>
      </c>
      <c r="H24" s="6">
        <v>0</v>
      </c>
    </row>
    <row r="25" spans="1:8" hidden="1" x14ac:dyDescent="0.2">
      <c r="A25" s="3">
        <v>20</v>
      </c>
      <c r="B25" s="3" t="s">
        <v>33</v>
      </c>
      <c r="C25" s="4">
        <v>94649</v>
      </c>
      <c r="D25" s="5">
        <v>0.27500000000000002</v>
      </c>
      <c r="E25" s="5">
        <v>0.6875</v>
      </c>
      <c r="F25" s="5">
        <v>11</v>
      </c>
      <c r="G25" s="5">
        <v>7000</v>
      </c>
      <c r="H25" s="6">
        <f t="shared" si="0"/>
        <v>7.3957463892909594</v>
      </c>
    </row>
    <row r="26" spans="1:8" hidden="1" x14ac:dyDescent="0.2">
      <c r="A26" s="3">
        <v>21</v>
      </c>
      <c r="B26" s="3" t="s">
        <v>34</v>
      </c>
      <c r="C26" s="4">
        <v>197585</v>
      </c>
      <c r="D26" s="5">
        <v>0.53809523809523807</v>
      </c>
      <c r="E26" s="5">
        <v>3.9047619047619047</v>
      </c>
      <c r="F26" s="5" t="s">
        <v>20</v>
      </c>
      <c r="G26" s="5">
        <v>30.410000000000007</v>
      </c>
      <c r="H26" s="6">
        <f t="shared" si="0"/>
        <v>1.5390844446693832E-2</v>
      </c>
    </row>
    <row r="27" spans="1:8" x14ac:dyDescent="0.2">
      <c r="A27" s="3">
        <v>22</v>
      </c>
      <c r="B27" s="3" t="s">
        <v>35</v>
      </c>
      <c r="C27" s="4">
        <v>132759</v>
      </c>
      <c r="D27" s="5">
        <v>0.3</v>
      </c>
      <c r="E27" s="5">
        <v>3</v>
      </c>
      <c r="F27" s="5" t="s">
        <v>36</v>
      </c>
      <c r="G27" s="5">
        <v>110</v>
      </c>
      <c r="H27" s="6">
        <f t="shared" si="0"/>
        <v>8.2856906123125365E-2</v>
      </c>
    </row>
    <row r="28" spans="1:8" hidden="1" x14ac:dyDescent="0.2">
      <c r="A28" s="3">
        <v>23</v>
      </c>
      <c r="B28" s="3" t="s">
        <v>37</v>
      </c>
      <c r="C28" s="4">
        <v>106974</v>
      </c>
      <c r="D28" s="8" t="s">
        <v>16</v>
      </c>
      <c r="E28" s="8" t="s">
        <v>16</v>
      </c>
      <c r="F28" s="8" t="s">
        <v>16</v>
      </c>
      <c r="G28" s="8" t="s">
        <v>16</v>
      </c>
      <c r="H28" s="6">
        <v>0</v>
      </c>
    </row>
    <row r="29" spans="1:8" hidden="1" x14ac:dyDescent="0.2">
      <c r="A29" s="3">
        <v>24</v>
      </c>
      <c r="B29" s="3" t="s">
        <v>38</v>
      </c>
      <c r="C29" s="4">
        <v>103482</v>
      </c>
      <c r="D29" s="5">
        <v>14.239130434782609</v>
      </c>
      <c r="E29" s="5">
        <v>2.1304347826086958</v>
      </c>
      <c r="F29" s="5" t="s">
        <v>36</v>
      </c>
      <c r="G29" s="5">
        <v>24.927</v>
      </c>
      <c r="H29" s="6">
        <f t="shared" si="0"/>
        <v>2.4088247231402564E-2</v>
      </c>
    </row>
    <row r="30" spans="1:8" hidden="1" x14ac:dyDescent="0.2">
      <c r="A30" s="3">
        <v>25</v>
      </c>
      <c r="B30" s="3" t="s">
        <v>39</v>
      </c>
      <c r="C30" s="4">
        <v>98468</v>
      </c>
      <c r="D30" s="8" t="s">
        <v>16</v>
      </c>
      <c r="E30" s="8" t="s">
        <v>16</v>
      </c>
      <c r="F30" s="8" t="s">
        <v>16</v>
      </c>
      <c r="G30" s="8" t="s">
        <v>16</v>
      </c>
      <c r="H30" s="6">
        <v>0</v>
      </c>
    </row>
    <row r="31" spans="1:8" hidden="1" x14ac:dyDescent="0.2">
      <c r="A31" s="3">
        <v>26</v>
      </c>
      <c r="B31" s="3" t="s">
        <v>40</v>
      </c>
      <c r="C31" s="4">
        <v>108573</v>
      </c>
      <c r="D31" s="8" t="s">
        <v>16</v>
      </c>
      <c r="E31" s="8" t="s">
        <v>16</v>
      </c>
      <c r="F31" s="8" t="s">
        <v>16</v>
      </c>
      <c r="G31" s="8" t="s">
        <v>16</v>
      </c>
      <c r="H31" s="6">
        <v>0</v>
      </c>
    </row>
    <row r="32" spans="1:8" hidden="1" x14ac:dyDescent="0.2">
      <c r="A32" s="13">
        <v>27</v>
      </c>
      <c r="B32" s="13" t="s">
        <v>41</v>
      </c>
      <c r="C32" s="14">
        <v>65556</v>
      </c>
      <c r="D32" s="7">
        <v>0.57000000000000006</v>
      </c>
      <c r="E32" s="7">
        <v>3.0666666666666669</v>
      </c>
      <c r="F32" s="7">
        <v>3.4166666666666665</v>
      </c>
      <c r="G32" s="7">
        <v>11.5</v>
      </c>
      <c r="H32" s="15">
        <f t="shared" si="0"/>
        <v>1.7542253950820673E-2</v>
      </c>
    </row>
    <row r="33" spans="1:8" hidden="1" x14ac:dyDescent="0.2">
      <c r="A33" s="3">
        <v>28</v>
      </c>
      <c r="B33" s="3" t="s">
        <v>42</v>
      </c>
      <c r="C33" s="4">
        <v>87023</v>
      </c>
      <c r="D33" s="5">
        <v>0.35999999999999988</v>
      </c>
      <c r="E33" s="5">
        <v>1</v>
      </c>
      <c r="F33" s="5">
        <v>5</v>
      </c>
      <c r="G33" s="5">
        <v>25</v>
      </c>
      <c r="H33" s="6">
        <f t="shared" si="0"/>
        <v>2.8728037415395927E-2</v>
      </c>
    </row>
    <row r="34" spans="1:8" hidden="1" x14ac:dyDescent="0.2">
      <c r="A34" s="3">
        <v>29</v>
      </c>
      <c r="B34" s="3" t="s">
        <v>43</v>
      </c>
      <c r="C34" s="4">
        <v>101410</v>
      </c>
      <c r="D34" s="5">
        <v>0.5</v>
      </c>
      <c r="E34" s="5">
        <v>0.5</v>
      </c>
      <c r="F34" s="5">
        <v>1</v>
      </c>
      <c r="G34" s="5">
        <v>1.2</v>
      </c>
      <c r="H34" s="6">
        <f t="shared" si="0"/>
        <v>1.1833152549058279E-3</v>
      </c>
    </row>
    <row r="35" spans="1:8" hidden="1" x14ac:dyDescent="0.2">
      <c r="A35" s="3">
        <v>30</v>
      </c>
      <c r="B35" s="3" t="s">
        <v>44</v>
      </c>
      <c r="C35" s="4">
        <v>37367</v>
      </c>
      <c r="D35" s="6" t="s">
        <v>45</v>
      </c>
      <c r="E35" s="6" t="s">
        <v>46</v>
      </c>
      <c r="F35" s="5" t="s">
        <v>36</v>
      </c>
      <c r="G35" s="5">
        <v>1062.1199999999999</v>
      </c>
      <c r="H35" s="6">
        <f t="shared" si="0"/>
        <v>2.8424010490539779</v>
      </c>
    </row>
    <row r="36" spans="1:8" hidden="1" x14ac:dyDescent="0.2">
      <c r="A36" s="3">
        <v>31</v>
      </c>
      <c r="B36" s="3" t="s">
        <v>47</v>
      </c>
      <c r="C36" s="4">
        <v>5296</v>
      </c>
      <c r="D36" s="8" t="s">
        <v>16</v>
      </c>
      <c r="E36" s="8" t="s">
        <v>16</v>
      </c>
      <c r="F36" s="8" t="s">
        <v>16</v>
      </c>
      <c r="G36" s="8" t="s">
        <v>16</v>
      </c>
      <c r="H36" s="6">
        <v>0</v>
      </c>
    </row>
    <row r="37" spans="1:8" hidden="1" x14ac:dyDescent="0.2">
      <c r="A37" s="3">
        <v>32</v>
      </c>
      <c r="B37" s="3" t="s">
        <v>48</v>
      </c>
      <c r="C37" s="4">
        <v>4403</v>
      </c>
      <c r="D37" s="5">
        <v>0.3</v>
      </c>
      <c r="E37" s="5">
        <v>2</v>
      </c>
      <c r="F37" s="5">
        <v>5</v>
      </c>
      <c r="G37" s="5">
        <v>337.04</v>
      </c>
      <c r="H37" s="6">
        <f t="shared" si="0"/>
        <v>7.6547808312514203</v>
      </c>
    </row>
    <row r="38" spans="1:8" hidden="1" x14ac:dyDescent="0.2">
      <c r="A38" s="13">
        <v>33</v>
      </c>
      <c r="B38" s="13" t="s">
        <v>49</v>
      </c>
      <c r="C38" s="14">
        <v>1812</v>
      </c>
      <c r="D38" s="7">
        <v>0.1</v>
      </c>
      <c r="E38" s="7">
        <v>1</v>
      </c>
      <c r="F38" s="7">
        <v>2</v>
      </c>
      <c r="G38" s="7">
        <v>1.5</v>
      </c>
      <c r="H38" s="15">
        <f t="shared" si="0"/>
        <v>8.2781456953642391E-2</v>
      </c>
    </row>
    <row r="39" spans="1:8" hidden="1" x14ac:dyDescent="0.2">
      <c r="A39" s="3">
        <v>34</v>
      </c>
      <c r="B39" s="3" t="s">
        <v>50</v>
      </c>
      <c r="C39" s="4">
        <v>4496</v>
      </c>
      <c r="D39" s="5">
        <v>0.4</v>
      </c>
      <c r="E39" s="5">
        <v>6</v>
      </c>
      <c r="F39" s="5" t="s">
        <v>36</v>
      </c>
      <c r="G39" s="5">
        <v>3.7199999999999998</v>
      </c>
      <c r="H39" s="6">
        <f t="shared" si="0"/>
        <v>8.274021352313167E-2</v>
      </c>
    </row>
    <row r="40" spans="1:8" hidden="1" x14ac:dyDescent="0.2">
      <c r="A40" s="3">
        <v>35</v>
      </c>
      <c r="B40" s="3" t="s">
        <v>51</v>
      </c>
      <c r="C40" s="4">
        <v>3449</v>
      </c>
      <c r="D40" s="5">
        <v>0.3</v>
      </c>
      <c r="E40" s="5">
        <v>3</v>
      </c>
      <c r="F40" s="5" t="s">
        <v>36</v>
      </c>
      <c r="G40" s="5">
        <v>646</v>
      </c>
      <c r="H40" s="6">
        <f t="shared" si="0"/>
        <v>18.73006668599594</v>
      </c>
    </row>
    <row r="41" spans="1:8" hidden="1" x14ac:dyDescent="0.2">
      <c r="A41" s="29" t="s">
        <v>52</v>
      </c>
      <c r="B41" s="29"/>
      <c r="C41" s="16">
        <f>SUM(C6:C40)</f>
        <v>3254412</v>
      </c>
      <c r="D41" s="17">
        <f>AVERAGE(D6:D40)</f>
        <v>2.1058444632341136</v>
      </c>
      <c r="E41" s="17">
        <f t="shared" ref="E41:F41" si="1">AVERAGE(E6:E40)</f>
        <v>8.2487712389837036</v>
      </c>
      <c r="F41" s="17">
        <f t="shared" si="1"/>
        <v>3.9244264507422404</v>
      </c>
      <c r="G41" s="17">
        <f>SUM(G6:G40)</f>
        <v>33405.05313</v>
      </c>
      <c r="H41" s="17">
        <f>SUM(H6:H40)/35</f>
        <v>1.6944807830549333</v>
      </c>
    </row>
    <row r="42" spans="1:8" hidden="1" x14ac:dyDescent="0.2"/>
  </sheetData>
  <mergeCells count="6">
    <mergeCell ref="A41:B41"/>
    <mergeCell ref="A1:H2"/>
    <mergeCell ref="A4:A5"/>
    <mergeCell ref="B4:B5"/>
    <mergeCell ref="C4:C5"/>
    <mergeCell ref="D4:H4"/>
  </mergeCells>
  <pageMargins left="0.7" right="0.7" top="0.75" bottom="0.75" header="0.3" footer="0.3"/>
  <pageSetup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zoomScaleNormal="100" zoomScaleSheetLayoutView="85" workbookViewId="0">
      <selection activeCell="A5" sqref="A5:I10"/>
    </sheetView>
  </sheetViews>
  <sheetFormatPr defaultRowHeight="15" x14ac:dyDescent="0.25"/>
  <cols>
    <col min="1" max="1" width="21.7109375" bestFit="1" customWidth="1"/>
    <col min="2" max="2" width="12.140625" bestFit="1" customWidth="1"/>
    <col min="3" max="3" width="9.42578125" bestFit="1" customWidth="1"/>
    <col min="4" max="4" width="12.140625" bestFit="1" customWidth="1"/>
    <col min="5" max="5" width="9.42578125" bestFit="1" customWidth="1"/>
    <col min="6" max="6" width="17.7109375" bestFit="1" customWidth="1"/>
    <col min="7" max="7" width="9.42578125" bestFit="1" customWidth="1"/>
    <col min="8" max="8" width="17.7109375" bestFit="1" customWidth="1"/>
    <col min="9" max="9" width="10" customWidth="1"/>
  </cols>
  <sheetData>
    <row r="1" spans="1:9" x14ac:dyDescent="0.25">
      <c r="A1" s="30" t="s">
        <v>71</v>
      </c>
      <c r="B1" s="30"/>
      <c r="C1" s="30"/>
      <c r="D1" s="30"/>
      <c r="E1" s="30"/>
      <c r="F1" s="30"/>
      <c r="G1" s="30"/>
      <c r="H1" s="30"/>
      <c r="I1" s="30"/>
    </row>
    <row r="2" spans="1:9" x14ac:dyDescent="0.25">
      <c r="A2" s="30"/>
      <c r="B2" s="30"/>
      <c r="C2" s="30"/>
      <c r="D2" s="30"/>
      <c r="E2" s="30"/>
      <c r="F2" s="30"/>
      <c r="G2" s="30"/>
      <c r="H2" s="30"/>
      <c r="I2" s="30"/>
    </row>
    <row r="3" spans="1:9" x14ac:dyDescent="0.25">
      <c r="A3" s="30"/>
      <c r="B3" s="30"/>
      <c r="C3" s="30"/>
      <c r="D3" s="30"/>
      <c r="E3" s="30"/>
      <c r="F3" s="30"/>
      <c r="G3" s="30"/>
      <c r="H3" s="30"/>
      <c r="I3" s="30"/>
    </row>
    <row r="4" spans="1:9" ht="15.75" thickBot="1" x14ac:dyDescent="0.3"/>
    <row r="5" spans="1:9" ht="15.75" thickBot="1" x14ac:dyDescent="0.3">
      <c r="A5" s="32" t="s">
        <v>54</v>
      </c>
      <c r="B5" s="35" t="s">
        <v>55</v>
      </c>
      <c r="C5" s="36"/>
      <c r="D5" s="36"/>
      <c r="E5" s="36"/>
      <c r="F5" s="36"/>
      <c r="G5" s="37"/>
      <c r="H5" s="32" t="s">
        <v>56</v>
      </c>
      <c r="I5" s="32" t="s">
        <v>57</v>
      </c>
    </row>
    <row r="6" spans="1:9" x14ac:dyDescent="0.25">
      <c r="A6" s="33"/>
      <c r="B6" s="38">
        <v>2015</v>
      </c>
      <c r="C6" s="39"/>
      <c r="D6" s="38">
        <v>2016</v>
      </c>
      <c r="E6" s="39"/>
      <c r="F6" s="38">
        <v>2017</v>
      </c>
      <c r="G6" s="39"/>
      <c r="H6" s="33"/>
      <c r="I6" s="33"/>
    </row>
    <row r="7" spans="1:9" ht="15.75" thickBot="1" x14ac:dyDescent="0.3">
      <c r="A7" s="33"/>
      <c r="B7" s="40"/>
      <c r="C7" s="41"/>
      <c r="D7" s="40"/>
      <c r="E7" s="41"/>
      <c r="F7" s="40"/>
      <c r="G7" s="41"/>
      <c r="H7" s="33"/>
      <c r="I7" s="33"/>
    </row>
    <row r="8" spans="1:9" ht="26.25" thickBot="1" x14ac:dyDescent="0.3">
      <c r="A8" s="34"/>
      <c r="B8" s="18" t="s">
        <v>58</v>
      </c>
      <c r="C8" s="19" t="s">
        <v>57</v>
      </c>
      <c r="D8" s="18" t="s">
        <v>58</v>
      </c>
      <c r="E8" s="18" t="s">
        <v>57</v>
      </c>
      <c r="F8" s="18" t="s">
        <v>58</v>
      </c>
      <c r="G8" s="18" t="s">
        <v>57</v>
      </c>
      <c r="H8" s="34"/>
      <c r="I8" s="34"/>
    </row>
    <row r="9" spans="1:9" ht="15.75" thickBot="1" x14ac:dyDescent="0.3">
      <c r="A9" s="20" t="s">
        <v>59</v>
      </c>
      <c r="B9" s="21"/>
      <c r="C9" s="21"/>
      <c r="D9" s="21"/>
      <c r="E9" s="21"/>
      <c r="F9" s="42">
        <v>13400000000</v>
      </c>
      <c r="G9" s="22">
        <v>65</v>
      </c>
      <c r="H9" s="42">
        <v>13400000000</v>
      </c>
      <c r="I9" s="22">
        <v>65</v>
      </c>
    </row>
    <row r="10" spans="1:9" ht="15.75" thickBot="1" x14ac:dyDescent="0.3">
      <c r="A10" s="23" t="s">
        <v>60</v>
      </c>
      <c r="B10" s="24"/>
      <c r="C10" s="24"/>
      <c r="D10" s="24"/>
      <c r="E10" s="24"/>
      <c r="F10" s="43">
        <v>13400000000</v>
      </c>
      <c r="G10" s="25">
        <v>65</v>
      </c>
      <c r="H10" s="43">
        <v>13400000000</v>
      </c>
      <c r="I10" s="25">
        <v>65</v>
      </c>
    </row>
    <row r="11" spans="1:9" ht="15.75" hidden="1" thickBot="1" x14ac:dyDescent="0.3">
      <c r="A11" s="20" t="s">
        <v>61</v>
      </c>
      <c r="B11" s="22">
        <v>1325000000</v>
      </c>
      <c r="C11" s="22">
        <v>4</v>
      </c>
      <c r="D11" s="22">
        <v>1250000000</v>
      </c>
      <c r="E11" s="22">
        <v>7</v>
      </c>
      <c r="F11" s="22">
        <v>1700000000</v>
      </c>
      <c r="G11" s="22">
        <v>1299</v>
      </c>
      <c r="H11" s="22">
        <v>4275000000</v>
      </c>
      <c r="I11" s="22">
        <v>1310</v>
      </c>
    </row>
    <row r="12" spans="1:9" ht="15.75" hidden="1" thickBot="1" x14ac:dyDescent="0.3">
      <c r="A12" s="23" t="s">
        <v>62</v>
      </c>
      <c r="B12" s="24"/>
      <c r="C12" s="24"/>
      <c r="D12" s="24"/>
      <c r="E12" s="24"/>
      <c r="F12" s="24"/>
      <c r="G12" s="24"/>
      <c r="H12" s="24"/>
      <c r="I12" s="24"/>
    </row>
    <row r="13" spans="1:9" ht="15.75" hidden="1" thickBot="1" x14ac:dyDescent="0.3">
      <c r="A13" s="23" t="s">
        <v>63</v>
      </c>
      <c r="B13" s="25">
        <v>1325000000</v>
      </c>
      <c r="C13" s="25">
        <v>4</v>
      </c>
      <c r="D13" s="25">
        <v>1250000000</v>
      </c>
      <c r="E13" s="25">
        <v>7</v>
      </c>
      <c r="F13" s="25">
        <v>200000000</v>
      </c>
      <c r="G13" s="25">
        <v>1</v>
      </c>
      <c r="H13" s="25">
        <v>2775000000</v>
      </c>
      <c r="I13" s="25">
        <v>12</v>
      </c>
    </row>
    <row r="14" spans="1:9" ht="15.75" hidden="1" thickBot="1" x14ac:dyDescent="0.3">
      <c r="A14" s="23" t="s">
        <v>64</v>
      </c>
      <c r="B14" s="24"/>
      <c r="C14" s="24"/>
      <c r="D14" s="24"/>
      <c r="E14" s="24"/>
      <c r="F14" s="24"/>
      <c r="G14" s="24"/>
      <c r="H14" s="24"/>
      <c r="I14" s="24"/>
    </row>
    <row r="15" spans="1:9" ht="15.75" hidden="1" thickBot="1" x14ac:dyDescent="0.3">
      <c r="A15" s="23" t="s">
        <v>65</v>
      </c>
      <c r="B15" s="24"/>
      <c r="C15" s="24"/>
      <c r="D15" s="24"/>
      <c r="E15" s="24"/>
      <c r="F15" s="25">
        <v>1500000000</v>
      </c>
      <c r="G15" s="25">
        <v>1298</v>
      </c>
      <c r="H15" s="25">
        <v>1500000000</v>
      </c>
      <c r="I15" s="25">
        <v>1298</v>
      </c>
    </row>
    <row r="16" spans="1:9" ht="15.75" hidden="1" thickBot="1" x14ac:dyDescent="0.3">
      <c r="A16" s="23" t="s">
        <v>60</v>
      </c>
      <c r="B16" s="24"/>
      <c r="C16" s="24"/>
      <c r="D16" s="24"/>
      <c r="E16" s="24"/>
      <c r="F16" s="24"/>
      <c r="G16" s="24"/>
      <c r="H16" s="24"/>
      <c r="I16" s="24"/>
    </row>
    <row r="17" spans="1:9" ht="15.75" hidden="1" thickBot="1" x14ac:dyDescent="0.3">
      <c r="A17" s="23" t="s">
        <v>66</v>
      </c>
      <c r="B17" s="24"/>
      <c r="C17" s="24"/>
      <c r="D17" s="24"/>
      <c r="E17" s="24"/>
      <c r="F17" s="24"/>
      <c r="G17" s="24"/>
      <c r="H17" s="24"/>
      <c r="I17" s="24"/>
    </row>
    <row r="18" spans="1:9" ht="15.75" hidden="1" thickBot="1" x14ac:dyDescent="0.3">
      <c r="A18" s="20" t="s">
        <v>67</v>
      </c>
      <c r="B18" s="22">
        <v>5180810000</v>
      </c>
      <c r="C18" s="22">
        <v>28</v>
      </c>
      <c r="D18" s="22">
        <v>4707329000</v>
      </c>
      <c r="E18" s="22">
        <v>14</v>
      </c>
      <c r="F18" s="22">
        <v>1570930000</v>
      </c>
      <c r="G18" s="22">
        <v>8</v>
      </c>
      <c r="H18" s="22">
        <v>11459069000</v>
      </c>
      <c r="I18" s="22">
        <v>50</v>
      </c>
    </row>
    <row r="19" spans="1:9" ht="15.75" hidden="1" thickBot="1" x14ac:dyDescent="0.3">
      <c r="A19" s="23" t="s">
        <v>65</v>
      </c>
      <c r="B19" s="24"/>
      <c r="C19" s="24"/>
      <c r="D19" s="24"/>
      <c r="E19" s="24"/>
      <c r="F19" s="25">
        <v>667910000</v>
      </c>
      <c r="G19" s="25">
        <v>1</v>
      </c>
      <c r="H19" s="25">
        <v>667910000</v>
      </c>
      <c r="I19" s="25">
        <v>1</v>
      </c>
    </row>
    <row r="20" spans="1:9" ht="15.75" hidden="1" thickBot="1" x14ac:dyDescent="0.3">
      <c r="A20" s="23" t="s">
        <v>60</v>
      </c>
      <c r="B20" s="25">
        <v>5180810000</v>
      </c>
      <c r="C20" s="25">
        <v>28</v>
      </c>
      <c r="D20" s="25">
        <v>4707329000</v>
      </c>
      <c r="E20" s="25">
        <v>14</v>
      </c>
      <c r="F20" s="25">
        <v>903020000</v>
      </c>
      <c r="G20" s="25">
        <v>7</v>
      </c>
      <c r="H20" s="25">
        <v>10791159000</v>
      </c>
      <c r="I20" s="25">
        <v>49</v>
      </c>
    </row>
    <row r="21" spans="1:9" ht="15.75" hidden="1" thickBot="1" x14ac:dyDescent="0.3">
      <c r="A21" s="20" t="s">
        <v>68</v>
      </c>
      <c r="B21" s="22">
        <v>5695362000</v>
      </c>
      <c r="C21" s="22">
        <v>25</v>
      </c>
      <c r="D21" s="22">
        <v>4031614000</v>
      </c>
      <c r="E21" s="22">
        <v>15</v>
      </c>
      <c r="F21" s="22">
        <v>26775221000</v>
      </c>
      <c r="G21" s="22">
        <v>28</v>
      </c>
      <c r="H21" s="22">
        <v>36502197000</v>
      </c>
      <c r="I21" s="22">
        <v>68</v>
      </c>
    </row>
    <row r="22" spans="1:9" ht="15.75" hidden="1" thickBot="1" x14ac:dyDescent="0.3">
      <c r="A22" s="23" t="s">
        <v>65</v>
      </c>
      <c r="B22" s="25">
        <v>5695362000</v>
      </c>
      <c r="C22" s="25">
        <v>25</v>
      </c>
      <c r="D22" s="25">
        <v>4031614000</v>
      </c>
      <c r="E22" s="25">
        <v>15</v>
      </c>
      <c r="F22" s="25">
        <v>26775221000</v>
      </c>
      <c r="G22" s="25">
        <v>28</v>
      </c>
      <c r="H22" s="25">
        <v>36502197000</v>
      </c>
      <c r="I22" s="25">
        <v>68</v>
      </c>
    </row>
    <row r="23" spans="1:9" ht="15.75" hidden="1" thickBot="1" x14ac:dyDescent="0.3">
      <c r="A23" s="20" t="s">
        <v>69</v>
      </c>
      <c r="B23" s="22">
        <v>17213545000</v>
      </c>
      <c r="C23" s="22">
        <v>166</v>
      </c>
      <c r="D23" s="22">
        <v>20156688000</v>
      </c>
      <c r="E23" s="22">
        <v>61</v>
      </c>
      <c r="F23" s="22">
        <v>16107000000</v>
      </c>
      <c r="G23" s="22">
        <v>59</v>
      </c>
      <c r="H23" s="22">
        <v>53477233000</v>
      </c>
      <c r="I23" s="22">
        <v>286</v>
      </c>
    </row>
    <row r="24" spans="1:9" ht="15.75" hidden="1" thickBot="1" x14ac:dyDescent="0.3">
      <c r="A24" s="23" t="s">
        <v>63</v>
      </c>
      <c r="B24" s="25">
        <v>1000000000</v>
      </c>
      <c r="C24" s="25">
        <v>7</v>
      </c>
      <c r="D24" s="25">
        <v>104500000</v>
      </c>
      <c r="E24" s="25">
        <v>1</v>
      </c>
      <c r="F24" s="24"/>
      <c r="G24" s="24"/>
      <c r="H24" s="25">
        <v>1104500000</v>
      </c>
      <c r="I24" s="25">
        <v>8</v>
      </c>
    </row>
    <row r="25" spans="1:9" ht="15.75" hidden="1" thickBot="1" x14ac:dyDescent="0.3">
      <c r="A25" s="23" t="s">
        <v>64</v>
      </c>
      <c r="B25" s="25">
        <v>8230075000</v>
      </c>
      <c r="C25" s="25">
        <v>66</v>
      </c>
      <c r="D25" s="25">
        <v>7486276008</v>
      </c>
      <c r="E25" s="25">
        <v>24</v>
      </c>
      <c r="F25" s="25">
        <v>7343000000</v>
      </c>
      <c r="G25" s="25">
        <v>26</v>
      </c>
      <c r="H25" s="25">
        <v>23059351008</v>
      </c>
      <c r="I25" s="25">
        <v>116</v>
      </c>
    </row>
    <row r="26" spans="1:9" ht="15.75" hidden="1" thickBot="1" x14ac:dyDescent="0.3">
      <c r="A26" s="23" t="s">
        <v>65</v>
      </c>
      <c r="B26" s="25">
        <v>7983470000</v>
      </c>
      <c r="C26" s="25">
        <v>93</v>
      </c>
      <c r="D26" s="25">
        <v>12565911992</v>
      </c>
      <c r="E26" s="25">
        <v>36</v>
      </c>
      <c r="F26" s="25">
        <v>8764000000</v>
      </c>
      <c r="G26" s="25">
        <v>33</v>
      </c>
      <c r="H26" s="25">
        <v>29313381992</v>
      </c>
      <c r="I26" s="25">
        <v>162</v>
      </c>
    </row>
    <row r="27" spans="1:9" ht="15.75" hidden="1" thickBot="1" x14ac:dyDescent="0.3">
      <c r="A27" s="26" t="s">
        <v>70</v>
      </c>
      <c r="B27" s="27">
        <v>29414717000</v>
      </c>
      <c r="C27" s="27">
        <v>223</v>
      </c>
      <c r="D27" s="27">
        <v>30145631000</v>
      </c>
      <c r="E27" s="27">
        <v>97</v>
      </c>
      <c r="F27" s="27">
        <v>59553151000</v>
      </c>
      <c r="G27" s="27">
        <v>1459</v>
      </c>
      <c r="H27" s="28">
        <v>119113499000</v>
      </c>
      <c r="I27" s="27">
        <v>1779</v>
      </c>
    </row>
    <row r="28" spans="1:9" hidden="1" x14ac:dyDescent="0.25"/>
    <row r="29" spans="1:9" hidden="1" x14ac:dyDescent="0.25"/>
  </sheetData>
  <mergeCells count="8">
    <mergeCell ref="A1:I3"/>
    <mergeCell ref="A5:A8"/>
    <mergeCell ref="B5:G5"/>
    <mergeCell ref="H5:H8"/>
    <mergeCell ref="I5:I8"/>
    <mergeCell ref="B6:C7"/>
    <mergeCell ref="D6:E7"/>
    <mergeCell ref="F6:G7"/>
  </mergeCells>
  <pageMargins left="0.7" right="0.7" top="0.75" bottom="0.75" header="0.3" footer="0.3"/>
  <pageSetup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AKSES LAYANAN DRAINASE </vt:lpstr>
      <vt:lpstr>PRMBIAYAAN DRAINASE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basisdata</cp:lastModifiedBy>
  <dcterms:created xsi:type="dcterms:W3CDTF">2018-07-27T16:13:13Z</dcterms:created>
  <dcterms:modified xsi:type="dcterms:W3CDTF">2018-10-19T00:55:53Z</dcterms:modified>
</cp:coreProperties>
</file>